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квартал 2019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8'!$B$1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8'!$A$1</definedName>
    <definedName name="_xlnm.Print_Area" localSheetId="0">'Приложение 8'!$A$1:$F$36</definedName>
  </definedName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A1" i="1" l="1"/>
  <c r="C6" i="1" l="1"/>
</calcChain>
</file>

<file path=xl/sharedStrings.xml><?xml version="1.0" encoding="utf-8"?>
<sst xmlns="http://schemas.openxmlformats.org/spreadsheetml/2006/main" count="64" uniqueCount="61">
  <si>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</si>
  <si>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</si>
  <si>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</si>
  <si>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</si>
  <si>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</si>
  <si>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</si>
  <si>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</si>
  <si>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01.01.2019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</si>
  <si>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</si>
  <si>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</si>
  <si>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</si>
  <si>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</si>
  <si>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</si>
  <si>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</si>
  <si>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</si>
  <si>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</si>
  <si>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</si>
  <si>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</si>
  <si>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</si>
  <si>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</si>
  <si>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</si>
  <si>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</si>
  <si>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</si>
  <si>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</si>
  <si>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</si>
  <si>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</si>
  <si>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</si>
  <si>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</si>
  <si>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</si>
  <si>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</si>
  <si>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</si>
  <si>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</si>
  <si>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</si>
  <si>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</si>
  <si>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</si>
  <si>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</si>
  <si>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</si>
  <si>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</si>
  <si>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</si>
  <si>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</si>
  <si>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</si>
  <si>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</si>
  <si>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</si>
  <si>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</si>
  <si>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</si>
  <si>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</si>
  <si>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</si>
  <si>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</si>
  <si>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</si>
  <si>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</si>
  <si>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</si>
  <si>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</si>
  <si>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</si>
  <si>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</si>
  <si>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</si>
  <si>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</si>
  <si>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</si>
  <si>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</si>
  <si>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</si>
  <si>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1 квартал 2019 года</t>
  </si>
  <si>
    <t>Исполнение на 01.04.2019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</si>
</sst>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9" fillId="0" borderId="0" xfId="0" applyNumberFormat="1" applyFont="1" applyAlignment="1">
      <alignment wrapText="1"/>
    </xf>
    <xf numFmtId="167" fontId="0" fillId="0" borderId="0" xfId="2" applyNumberFormat="1" applyFont="1"/>
    <xf numFmtId="167" fontId="10" fillId="0" borderId="4" xfId="0" applyNumberFormat="1" applyFont="1" applyBorder="1" applyAlignment="1">
      <alignment wrapText="1"/>
    </xf>
    <xf numFmtId="167" fontId="11" fillId="0" borderId="1" xfId="0" applyNumberFormat="1" applyFont="1" applyBorder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topLeftCell="A19" zoomScale="85" zoomScaleNormal="100" zoomScaleSheetLayoutView="85" workbookViewId="0">
      <selection activeCell="D6" sqref="D6:D7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8">
        <f>YEAR(Date)</f>
        <v>2019</v>
      </c>
      <c r="B1" s="19" t="s">
        <v>7</v>
      </c>
      <c r="E1" s="9" t="s">
        <v>58</v>
      </c>
    </row>
    <row r="2" spans="1:20" ht="15.75" x14ac:dyDescent="0.25">
      <c r="E2" s="10"/>
    </row>
    <row r="3" spans="1:20" ht="35.25" customHeight="1" x14ac:dyDescent="0.3">
      <c r="A3" s="23" t="s">
        <v>59</v>
      </c>
      <c r="B3" s="23"/>
      <c r="C3" s="23"/>
      <c r="D3" s="23"/>
      <c r="E3" s="23"/>
      <c r="F3" s="23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4" t="s">
        <v>4</v>
      </c>
      <c r="B6" s="25" t="s">
        <v>3</v>
      </c>
      <c r="C6" s="27" t="str">
        <f>CONCATENATE("Годовой объем ассигнований на ",Year," год")</f>
        <v>Годовой объем ассигнований на 2019 год</v>
      </c>
      <c r="D6" s="27" t="s">
        <v>60</v>
      </c>
      <c r="E6" s="27" t="s">
        <v>6</v>
      </c>
    </row>
    <row r="7" spans="1:20" ht="45" customHeight="1" x14ac:dyDescent="0.25">
      <c r="A7" s="24"/>
      <c r="B7" s="26"/>
      <c r="C7" s="28"/>
      <c r="D7" s="28"/>
      <c r="E7" s="28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11" customFormat="1" ht="15.75" x14ac:dyDescent="0.25">
      <c r="A9" s="12" t="s">
        <v>8</v>
      </c>
      <c r="B9" s="13" t="s">
        <v>9</v>
      </c>
      <c r="C9" s="14">
        <v>10017401.17976</v>
      </c>
      <c r="D9" s="14">
        <v>1746707.59665</v>
      </c>
      <c r="E9" s="21">
        <f t="shared" ref="E9:E35" si="0">(D9/C9)*100</f>
        <v>17.436733992237379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1" customFormat="1" ht="15.75" x14ac:dyDescent="0.25">
      <c r="A10" s="12" t="s">
        <v>10</v>
      </c>
      <c r="B10" s="13" t="s">
        <v>11</v>
      </c>
      <c r="C10" s="14">
        <v>14956240.821</v>
      </c>
      <c r="D10" s="14">
        <v>3214503.1790700001</v>
      </c>
      <c r="E10" s="21">
        <f t="shared" si="0"/>
        <v>21.492721450142259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1" customFormat="1" ht="15.75" x14ac:dyDescent="0.25">
      <c r="A11" s="12" t="s">
        <v>0</v>
      </c>
      <c r="B11" s="13" t="s">
        <v>12</v>
      </c>
      <c r="C11" s="14">
        <v>1184125.1914900001</v>
      </c>
      <c r="D11" s="14">
        <v>277752.22415000002</v>
      </c>
      <c r="E11" s="21">
        <f t="shared" si="0"/>
        <v>23.456322536344388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1" customFormat="1" ht="15.75" x14ac:dyDescent="0.25">
      <c r="A12" s="12" t="s">
        <v>1</v>
      </c>
      <c r="B12" s="13" t="s">
        <v>13</v>
      </c>
      <c r="C12" s="14">
        <v>33146</v>
      </c>
      <c r="D12" s="14">
        <v>9514.6512000000002</v>
      </c>
      <c r="E12" s="21">
        <f t="shared" si="0"/>
        <v>28.705277258191035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1" customFormat="1" ht="31.5" x14ac:dyDescent="0.25">
      <c r="A13" s="12" t="s">
        <v>5</v>
      </c>
      <c r="B13" s="13" t="s">
        <v>14</v>
      </c>
      <c r="C13" s="14">
        <v>8208271.4622900002</v>
      </c>
      <c r="D13" s="14">
        <v>1783574.6412200001</v>
      </c>
      <c r="E13" s="21">
        <f t="shared" si="0"/>
        <v>21.728991900596892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1" customFormat="1" ht="31.5" x14ac:dyDescent="0.25">
      <c r="A14" s="12" t="s">
        <v>15</v>
      </c>
      <c r="B14" s="13" t="s">
        <v>16</v>
      </c>
      <c r="C14" s="14">
        <v>641301.451</v>
      </c>
      <c r="D14" s="14">
        <v>117724.08246000001</v>
      </c>
      <c r="E14" s="21">
        <f t="shared" si="0"/>
        <v>18.357058490422784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1" customFormat="1" ht="31.5" x14ac:dyDescent="0.25">
      <c r="A15" s="12" t="s">
        <v>17</v>
      </c>
      <c r="B15" s="13" t="s">
        <v>18</v>
      </c>
      <c r="C15" s="14">
        <v>1951995.1059999999</v>
      </c>
      <c r="D15" s="14">
        <v>499525.29965</v>
      </c>
      <c r="E15" s="21">
        <f t="shared" si="0"/>
        <v>25.590499592676746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1" customFormat="1" ht="31.5" x14ac:dyDescent="0.25">
      <c r="A16" s="12" t="s">
        <v>19</v>
      </c>
      <c r="B16" s="13" t="s">
        <v>20</v>
      </c>
      <c r="C16" s="14">
        <v>12380324.93664</v>
      </c>
      <c r="D16" s="14">
        <v>2309105.64347</v>
      </c>
      <c r="E16" s="21">
        <f t="shared" si="0"/>
        <v>18.651413878775685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1" customFormat="1" ht="31.5" x14ac:dyDescent="0.25">
      <c r="A17" s="12" t="s">
        <v>21</v>
      </c>
      <c r="B17" s="13" t="s">
        <v>22</v>
      </c>
      <c r="C17" s="14">
        <v>1253411.0549000001</v>
      </c>
      <c r="D17" s="14">
        <v>432340.20915000001</v>
      </c>
      <c r="E17" s="21">
        <f t="shared" si="0"/>
        <v>34.493090471784058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1" customFormat="1" ht="31.5" x14ac:dyDescent="0.25">
      <c r="A18" s="12" t="s">
        <v>23</v>
      </c>
      <c r="B18" s="13" t="s">
        <v>24</v>
      </c>
      <c r="C18" s="14">
        <v>2618617.4704300002</v>
      </c>
      <c r="D18" s="14">
        <v>154845.54154000001</v>
      </c>
      <c r="E18" s="21">
        <f t="shared" si="0"/>
        <v>5.9132554979316243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1" customFormat="1" ht="47.25" x14ac:dyDescent="0.25">
      <c r="A19" s="12" t="s">
        <v>25</v>
      </c>
      <c r="B19" s="13" t="s">
        <v>26</v>
      </c>
      <c r="C19" s="14">
        <v>9123227.8239999991</v>
      </c>
      <c r="D19" s="14">
        <v>2643161.12041</v>
      </c>
      <c r="E19" s="21">
        <f t="shared" si="0"/>
        <v>28.97177590432165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1" customFormat="1" ht="31.5" x14ac:dyDescent="0.25">
      <c r="A20" s="12" t="s">
        <v>27</v>
      </c>
      <c r="B20" s="13" t="s">
        <v>28</v>
      </c>
      <c r="C20" s="14">
        <v>3970893.3519100002</v>
      </c>
      <c r="D20" s="14">
        <v>517854.15126000001</v>
      </c>
      <c r="E20" s="21">
        <f t="shared" si="0"/>
        <v>13.041250554133169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1" customFormat="1" ht="31.5" x14ac:dyDescent="0.25">
      <c r="A21" s="12" t="s">
        <v>29</v>
      </c>
      <c r="B21" s="13" t="s">
        <v>30</v>
      </c>
      <c r="C21" s="14">
        <v>414319.85904000001</v>
      </c>
      <c r="D21" s="14">
        <v>233677.5802</v>
      </c>
      <c r="E21" s="21">
        <f t="shared" si="0"/>
        <v>56.400284732052839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1" customFormat="1" ht="31.5" x14ac:dyDescent="0.25">
      <c r="A22" s="12" t="s">
        <v>31</v>
      </c>
      <c r="B22" s="13" t="s">
        <v>32</v>
      </c>
      <c r="C22" s="14">
        <v>53712.800000000003</v>
      </c>
      <c r="D22" s="14">
        <v>32253.019400000001</v>
      </c>
      <c r="E22" s="21">
        <f t="shared" si="0"/>
        <v>60.047175719753952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1" customFormat="1" ht="31.5" x14ac:dyDescent="0.25">
      <c r="A23" s="12" t="s">
        <v>33</v>
      </c>
      <c r="B23" s="13" t="s">
        <v>34</v>
      </c>
      <c r="C23" s="14">
        <v>157299.85909000001</v>
      </c>
      <c r="D23" s="14">
        <v>20779.843359999999</v>
      </c>
      <c r="E23" s="21">
        <f t="shared" si="0"/>
        <v>13.210338191155463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1" customFormat="1" ht="15.75" x14ac:dyDescent="0.25">
      <c r="A24" s="12" t="s">
        <v>35</v>
      </c>
      <c r="B24" s="13" t="s">
        <v>36</v>
      </c>
      <c r="C24" s="14">
        <v>1371284.34137</v>
      </c>
      <c r="D24" s="14">
        <v>313332.76867000002</v>
      </c>
      <c r="E24" s="21">
        <f t="shared" si="0"/>
        <v>22.849584088224965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1" customFormat="1" ht="31.5" x14ac:dyDescent="0.25">
      <c r="A25" s="12" t="s">
        <v>37</v>
      </c>
      <c r="B25" s="13" t="s">
        <v>38</v>
      </c>
      <c r="C25" s="14">
        <v>486456.38</v>
      </c>
      <c r="D25" s="14">
        <v>116304.95092</v>
      </c>
      <c r="E25" s="21">
        <f t="shared" si="0"/>
        <v>23.908608397735478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1" customFormat="1" ht="31.5" x14ac:dyDescent="0.25">
      <c r="A26" s="12" t="s">
        <v>39</v>
      </c>
      <c r="B26" s="13" t="s">
        <v>40</v>
      </c>
      <c r="C26" s="14">
        <v>194767.09</v>
      </c>
      <c r="D26" s="14">
        <v>28803.655180000002</v>
      </c>
      <c r="E26" s="21">
        <f t="shared" si="0"/>
        <v>14.788769077979245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1" customFormat="1" ht="31.5" x14ac:dyDescent="0.25">
      <c r="A27" s="12" t="s">
        <v>41</v>
      </c>
      <c r="B27" s="13" t="s">
        <v>42</v>
      </c>
      <c r="C27" s="14">
        <v>185761.8</v>
      </c>
      <c r="D27" s="14">
        <v>88798.694140000007</v>
      </c>
      <c r="E27" s="21">
        <f t="shared" si="0"/>
        <v>47.802451386668309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1" customFormat="1" ht="15.75" x14ac:dyDescent="0.25">
      <c r="A28" s="12" t="s">
        <v>43</v>
      </c>
      <c r="B28" s="13" t="s">
        <v>44</v>
      </c>
      <c r="C28" s="14">
        <v>262674.96000000002</v>
      </c>
      <c r="D28" s="14">
        <v>37385.88263</v>
      </c>
      <c r="E28" s="21">
        <f t="shared" si="0"/>
        <v>14.232754667593742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1" customFormat="1" ht="31.5" x14ac:dyDescent="0.25">
      <c r="A29" s="12" t="s">
        <v>45</v>
      </c>
      <c r="B29" s="13" t="s">
        <v>46</v>
      </c>
      <c r="C29" s="14">
        <v>7791714.5264999997</v>
      </c>
      <c r="D29" s="14">
        <v>1618551.7196800001</v>
      </c>
      <c r="E29" s="21">
        <f t="shared" si="0"/>
        <v>20.772728700149717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1" customFormat="1" ht="31.5" x14ac:dyDescent="0.25">
      <c r="A30" s="12" t="s">
        <v>47</v>
      </c>
      <c r="B30" s="13" t="s">
        <v>48</v>
      </c>
      <c r="C30" s="14">
        <v>235544.95</v>
      </c>
      <c r="D30" s="14">
        <v>13110.12947</v>
      </c>
      <c r="E30" s="21">
        <f t="shared" si="0"/>
        <v>5.5658715969075114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1" customFormat="1" ht="31.5" x14ac:dyDescent="0.25">
      <c r="A31" s="12" t="s">
        <v>49</v>
      </c>
      <c r="B31" s="13" t="s">
        <v>50</v>
      </c>
      <c r="C31" s="14">
        <v>208911.94289999999</v>
      </c>
      <c r="D31" s="14">
        <v>6696.5587100000002</v>
      </c>
      <c r="E31" s="21">
        <f t="shared" si="0"/>
        <v>3.2054456136121652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1" customFormat="1" ht="31.5" x14ac:dyDescent="0.25">
      <c r="A32" s="12" t="s">
        <v>51</v>
      </c>
      <c r="B32" s="13" t="s">
        <v>52</v>
      </c>
      <c r="C32" s="14">
        <v>591473.09368000005</v>
      </c>
      <c r="D32" s="14"/>
      <c r="E32" s="21">
        <f t="shared" si="0"/>
        <v>0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1" customFormat="1" ht="31.5" x14ac:dyDescent="0.25">
      <c r="A33" s="12" t="s">
        <v>53</v>
      </c>
      <c r="B33" s="13" t="s">
        <v>54</v>
      </c>
      <c r="C33" s="14">
        <v>5790.94</v>
      </c>
      <c r="D33" s="14">
        <v>500.52042999999998</v>
      </c>
      <c r="E33" s="21">
        <f t="shared" si="0"/>
        <v>8.6431638041492391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1" customFormat="1" ht="15.75" x14ac:dyDescent="0.25">
      <c r="A34" s="12" t="s">
        <v>55</v>
      </c>
      <c r="B34" s="13" t="s">
        <v>56</v>
      </c>
      <c r="C34" s="14">
        <v>2005797.2835200001</v>
      </c>
      <c r="D34" s="14">
        <v>438276.73499000003</v>
      </c>
      <c r="E34" s="21">
        <f t="shared" si="0"/>
        <v>21.850499977787507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1" customFormat="1" ht="15.75" x14ac:dyDescent="0.25">
      <c r="A35" s="17"/>
      <c r="B35" s="15" t="s">
        <v>57</v>
      </c>
      <c r="C35" s="16">
        <v>80304465.675520003</v>
      </c>
      <c r="D35" s="16">
        <v>16655080.398010001</v>
      </c>
      <c r="E35" s="22">
        <f t="shared" si="0"/>
        <v>20.73991808289577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20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6">
    <mergeCell ref="A3:F3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Date</vt:lpstr>
      <vt:lpstr>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2019-04-30T04:37:07Z</cp:lastPrinted>
  <dcterms:created xsi:type="dcterms:W3CDTF">2013-10-10T11:47:28Z</dcterms:created>
  <dcterms:modified xsi:type="dcterms:W3CDTF">2019-04-30T04:37:09Z</dcterms:modified>
</cp:coreProperties>
</file>